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117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1" i="1" l="1"/>
  <c r="B21" i="1"/>
  <c r="B16" i="1"/>
  <c r="C16" i="1"/>
  <c r="C23" i="1" s="1"/>
  <c r="C11" i="1"/>
  <c r="B11" i="1"/>
  <c r="B23" i="1" l="1"/>
</calcChain>
</file>

<file path=xl/sharedStrings.xml><?xml version="1.0" encoding="utf-8"?>
<sst xmlns="http://schemas.openxmlformats.org/spreadsheetml/2006/main" count="20" uniqueCount="20">
  <si>
    <t>Tolano Adventures</t>
  </si>
  <si>
    <t>Consolidated Balance Sheet</t>
  </si>
  <si>
    <t>Assets</t>
  </si>
  <si>
    <t>As at June 30</t>
  </si>
  <si>
    <t>Current Year</t>
  </si>
  <si>
    <t>Previous Year</t>
  </si>
  <si>
    <t>Cash</t>
  </si>
  <si>
    <t>Customer Deposits</t>
  </si>
  <si>
    <t>Equipment, Net</t>
  </si>
  <si>
    <t>Buildings, Net</t>
  </si>
  <si>
    <t>Total Assets</t>
  </si>
  <si>
    <t>Liabilities</t>
  </si>
  <si>
    <t>Accounts Payable</t>
  </si>
  <si>
    <t>Mortgage Payable</t>
  </si>
  <si>
    <t>Total Liabilities</t>
  </si>
  <si>
    <t>Shareholders' Equity</t>
  </si>
  <si>
    <t>Share Capital</t>
  </si>
  <si>
    <t>Retained Earnings</t>
  </si>
  <si>
    <t>Total Shareholders' Equity</t>
  </si>
  <si>
    <t>Total Liabilities and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</si>
</sst>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/>
  </sheetViews>
  <sheetFormatPr defaultRowHeight="15" x14ac:dyDescent="0.25"/>
  <cols>
    <col min="1" max="1" width="29.85546875" customWidth="1"/>
    <col min="2" max="2" width="14.140625" customWidth="1"/>
    <col min="3" max="3" width="14.28515625" customWidth="1"/>
  </cols>
  <sheetData>
    <row r="1" spans="1:3" x14ac:dyDescent="0.25">
      <c r="A1" s="3" t="s">
        <v>0</v>
      </c>
      <c r="B1" s="1"/>
      <c r="C1" s="1"/>
    </row>
    <row r="2" spans="1:3" x14ac:dyDescent="0.25">
      <c r="A2" s="4" t="s">
        <v>1</v>
      </c>
      <c r="B2" s="2"/>
      <c r="C2" s="2"/>
    </row>
    <row r="3" spans="1:3" x14ac:dyDescent="0.25">
      <c r="A3" s="4" t="s">
        <v>3</v>
      </c>
      <c r="B3" s="2"/>
      <c r="C3" s="2"/>
    </row>
    <row r="4" spans="1:3" ht="15" customHeight="1" x14ac:dyDescent="0.25"/>
    <row r="5" spans="1:3" x14ac:dyDescent="0.25">
      <c r="B5" t="s">
        <v>4</v>
      </c>
      <c r="C5" t="s">
        <v>5</v>
      </c>
    </row>
    <row r="6" spans="1:3" x14ac:dyDescent="0.25">
      <c r="A6" t="s">
        <v>2</v>
      </c>
    </row>
    <row r="7" spans="1:3" x14ac:dyDescent="0.25">
      <c r="A7" t="s">
        <v>6</v>
      </c>
      <c r="B7">
        <v>45430</v>
      </c>
      <c r="C7">
        <v>44536</v>
      </c>
    </row>
    <row r="8" spans="1:3" x14ac:dyDescent="0.25">
      <c r="A8" t="s">
        <v>7</v>
      </c>
      <c r="B8">
        <v>85930</v>
      </c>
      <c r="C8">
        <v>75930</v>
      </c>
    </row>
    <row r="9" spans="1:3" x14ac:dyDescent="0.25">
      <c r="A9" t="s">
        <v>8</v>
      </c>
      <c r="B9">
        <v>234824</v>
      </c>
      <c r="C9">
        <v>235924</v>
      </c>
    </row>
    <row r="10" spans="1:3" x14ac:dyDescent="0.25">
      <c r="A10" t="s">
        <v>9</v>
      </c>
      <c r="B10">
        <v>1927245</v>
      </c>
      <c r="C10">
        <v>1927350</v>
      </c>
    </row>
    <row r="11" spans="1:3" x14ac:dyDescent="0.25">
      <c r="A11" t="s">
        <v>10</v>
      </c>
      <c r="B11">
        <f>SUM(B7:B10)</f>
        <v>2293429</v>
      </c>
      <c r="C11">
        <f>SUM(C7:C10)</f>
        <v>2283740</v>
      </c>
    </row>
    <row r="13" spans="1:3" x14ac:dyDescent="0.25">
      <c r="A13" t="s">
        <v>11</v>
      </c>
    </row>
    <row r="14" spans="1:3" x14ac:dyDescent="0.25">
      <c r="A14" t="s">
        <v>12</v>
      </c>
      <c r="B14">
        <v>42569</v>
      </c>
      <c r="C14">
        <v>36096</v>
      </c>
    </row>
    <row r="15" spans="1:3" x14ac:dyDescent="0.25">
      <c r="A15" t="s">
        <v>13</v>
      </c>
      <c r="B15">
        <v>1592742</v>
      </c>
      <c r="C15">
        <v>1592850</v>
      </c>
    </row>
    <row r="16" spans="1:3" x14ac:dyDescent="0.25">
      <c r="A16" t="s">
        <v>14</v>
      </c>
      <c r="B16">
        <f>SUM(B14:B15)</f>
        <v>1635311</v>
      </c>
      <c r="C16">
        <f>SUM(C14:C15)</f>
        <v>1628946</v>
      </c>
    </row>
    <row r="18" spans="1:3" x14ac:dyDescent="0.25">
      <c r="A18" t="s">
        <v>15</v>
      </c>
    </row>
    <row r="19" spans="1:3" x14ac:dyDescent="0.25">
      <c r="A19" t="s">
        <v>16</v>
      </c>
      <c r="B19">
        <v>100000</v>
      </c>
      <c r="C19">
        <v>100000</v>
      </c>
    </row>
    <row r="20" spans="1:3" x14ac:dyDescent="0.25">
      <c r="A20" t="s">
        <v>17</v>
      </c>
      <c r="B20">
        <v>558118</v>
      </c>
      <c r="C20">
        <v>554794</v>
      </c>
    </row>
    <row r="21" spans="1:3" x14ac:dyDescent="0.25">
      <c r="A21" t="s">
        <v>18</v>
      </c>
      <c r="B21">
        <f>SUM(B19:B20)</f>
        <v>658118</v>
      </c>
      <c r="C21">
        <f>SUM(C19:C20)</f>
        <v>654794</v>
      </c>
    </row>
    <row r="23" spans="1:3" x14ac:dyDescent="0.25">
      <c r="A23" t="s">
        <v>19</v>
      </c>
      <c r="B23">
        <f>B16+B21</f>
        <v>2293429</v>
      </c>
      <c r="C23">
        <f>C16+C21</f>
        <v>2283740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 Learning Solutions Inc.</dc:creator>
  <cp:lastModifiedBy>Andrew McSweeney</cp:lastModifiedBy>
  <dcterms:created xsi:type="dcterms:W3CDTF">2010-04-25T05:34:31Z</dcterms:created>
  <dcterms:modified xsi:type="dcterms:W3CDTF">2012-04-11T19:54:45Z</dcterms:modified>
</cp:coreProperties>
</file>